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E18777BA-EB00-4886-B24F-6B7ADD0754C5}" xr6:coauthVersionLast="47" xr6:coauthVersionMax="47" xr10:uidLastSave="{00000000-0000-0000-0000-000000000000}"/>
  <bookViews>
    <workbookView xWindow="-110" yWindow="-110" windowWidth="19420" windowHeight="11020" activeTab="3" xr2:uid="{5C41EF77-CB60-FC44-AD93-93D7C90723EA}"/>
  </bookViews>
  <sheets>
    <sheet name="Raw_Data" sheetId="1" r:id="rId1"/>
    <sheet name="Data for Chart" sheetId="2" r:id="rId2"/>
    <sheet name="CultureCalcs" sheetId="3" r:id="rId3"/>
    <sheet name="Normalized to W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0" i="1"/>
  <c r="H9" i="1"/>
  <c r="H8" i="1"/>
  <c r="H15" i="1"/>
  <c r="H16" i="1"/>
  <c r="H17" i="1"/>
  <c r="H18" i="1"/>
  <c r="H19" i="1"/>
  <c r="H14" i="1"/>
  <c r="H5" i="1"/>
  <c r="H6" i="1"/>
  <c r="H7" i="1"/>
  <c r="H4" i="1"/>
  <c r="H23" i="1"/>
  <c r="H24" i="1"/>
  <c r="H25" i="1"/>
  <c r="H26" i="1"/>
  <c r="H27" i="1"/>
  <c r="H28" i="1"/>
  <c r="H29" i="1"/>
  <c r="H30" i="1"/>
  <c r="H31" i="1"/>
  <c r="H22" i="1"/>
  <c r="G14" i="3" l="1"/>
  <c r="F29" i="1"/>
  <c r="F27" i="1"/>
  <c r="F25" i="1"/>
  <c r="I25" i="1" s="1"/>
  <c r="F23" i="1"/>
  <c r="F21" i="1"/>
  <c r="I21" i="1" s="1"/>
  <c r="F19" i="1"/>
  <c r="F17" i="1"/>
  <c r="I17" i="1" s="1"/>
  <c r="F15" i="1"/>
  <c r="F13" i="1"/>
  <c r="F11" i="1"/>
  <c r="F9" i="1"/>
  <c r="F7" i="1"/>
  <c r="F5" i="1"/>
  <c r="F3" i="1"/>
  <c r="I27" i="1"/>
  <c r="F4" i="1"/>
  <c r="F6" i="1"/>
  <c r="F2" i="1"/>
  <c r="I2" i="1" s="1"/>
  <c r="F10" i="1"/>
  <c r="F12" i="1"/>
  <c r="F8" i="1"/>
  <c r="F16" i="1"/>
  <c r="I16" i="1" s="1"/>
  <c r="F18" i="1"/>
  <c r="I18" i="1" s="1"/>
  <c r="F14" i="1"/>
  <c r="G2" i="3"/>
  <c r="G3" i="3"/>
  <c r="G4" i="3"/>
  <c r="G5" i="3"/>
  <c r="G6" i="3"/>
  <c r="G7" i="3"/>
  <c r="G8" i="3"/>
  <c r="G9" i="3"/>
  <c r="G10" i="3"/>
  <c r="G11" i="3"/>
  <c r="G12" i="3"/>
  <c r="G13" i="3"/>
  <c r="G15" i="3"/>
  <c r="G16" i="3"/>
  <c r="F26" i="1"/>
  <c r="F28" i="1"/>
  <c r="F30" i="1"/>
  <c r="F31" i="1"/>
  <c r="F24" i="1"/>
  <c r="F22" i="1"/>
  <c r="F20" i="1"/>
  <c r="I13" i="1" l="1"/>
  <c r="I7" i="1"/>
  <c r="I19" i="1"/>
  <c r="J18" i="1" s="1"/>
  <c r="I12" i="1"/>
  <c r="K12" i="1" s="1"/>
  <c r="I24" i="1"/>
  <c r="K24" i="1" s="1"/>
  <c r="I10" i="1"/>
  <c r="I15" i="1"/>
  <c r="I9" i="1"/>
  <c r="I22" i="1"/>
  <c r="I3" i="1"/>
  <c r="J2" i="1" s="1"/>
  <c r="I28" i="1"/>
  <c r="I26" i="1"/>
  <c r="I14" i="1"/>
  <c r="K14" i="1" s="1"/>
  <c r="I4" i="1"/>
  <c r="I29" i="1"/>
  <c r="I31" i="1"/>
  <c r="I30" i="1"/>
  <c r="I8" i="1"/>
  <c r="I5" i="1"/>
  <c r="K16" i="1"/>
  <c r="I20" i="1"/>
  <c r="K2" i="1"/>
  <c r="I23" i="1"/>
  <c r="I11" i="1"/>
  <c r="I6" i="1"/>
  <c r="J16" i="1"/>
  <c r="K18" i="1" l="1"/>
  <c r="K8" i="1"/>
  <c r="J4" i="1"/>
  <c r="K4" i="1"/>
  <c r="J14" i="1"/>
  <c r="D5" i="2" s="1"/>
  <c r="K26" i="1"/>
  <c r="J30" i="1"/>
  <c r="D7" i="2" s="1"/>
  <c r="J28" i="1"/>
  <c r="K20" i="1"/>
  <c r="J12" i="1"/>
  <c r="J8" i="1"/>
  <c r="J10" i="1"/>
  <c r="J22" i="1"/>
  <c r="J26" i="1"/>
  <c r="K28" i="1"/>
  <c r="K30" i="1"/>
  <c r="K6" i="1"/>
  <c r="J20" i="1"/>
  <c r="D6" i="2" s="1"/>
  <c r="J24" i="1"/>
  <c r="K22" i="1"/>
  <c r="K10" i="1"/>
  <c r="J6" i="1"/>
  <c r="D3" i="2" s="1"/>
  <c r="C5" i="2"/>
  <c r="C3" i="2"/>
  <c r="N19" i="1" s="1"/>
  <c r="C7" i="2"/>
  <c r="D4" i="2" l="1"/>
  <c r="C4" i="2"/>
  <c r="C6" i="2"/>
  <c r="N25" i="1" s="1"/>
  <c r="N5" i="1"/>
  <c r="N18" i="1"/>
  <c r="N2" i="1"/>
  <c r="N16" i="1"/>
  <c r="N17" i="1"/>
  <c r="N15" i="1"/>
  <c r="N14" i="1"/>
  <c r="N7" i="1"/>
  <c r="N6" i="1"/>
  <c r="N9" i="1"/>
  <c r="N3" i="1"/>
  <c r="N10" i="1"/>
  <c r="N13" i="1"/>
  <c r="N8" i="1"/>
  <c r="N4" i="1"/>
  <c r="N11" i="1"/>
  <c r="N12" i="1"/>
  <c r="O14" i="1" l="1"/>
  <c r="R8" i="1" s="1"/>
  <c r="P2" i="1"/>
  <c r="P6" i="1"/>
  <c r="N21" i="1"/>
  <c r="N29" i="1"/>
  <c r="N30" i="1"/>
  <c r="N20" i="1"/>
  <c r="P20" i="1" s="1"/>
  <c r="N23" i="1"/>
  <c r="P22" i="1" s="1"/>
  <c r="N28" i="1"/>
  <c r="N27" i="1"/>
  <c r="N22" i="1"/>
  <c r="N31" i="1"/>
  <c r="N24" i="1"/>
  <c r="O24" i="1" s="1"/>
  <c r="R13" i="1" s="1"/>
  <c r="N26" i="1"/>
  <c r="O26" i="1" s="1"/>
  <c r="R14" i="1" s="1"/>
  <c r="P16" i="1"/>
  <c r="P18" i="1"/>
  <c r="O18" i="1"/>
  <c r="R10" i="1" s="1"/>
  <c r="P14" i="1"/>
  <c r="O10" i="1"/>
  <c r="R6" i="1" s="1"/>
  <c r="O16" i="1"/>
  <c r="R9" i="1" s="1"/>
  <c r="O2" i="1"/>
  <c r="O12" i="1"/>
  <c r="R7" i="1" s="1"/>
  <c r="P10" i="1"/>
  <c r="O6" i="1"/>
  <c r="R4" i="1" s="1"/>
  <c r="P12" i="1"/>
  <c r="O8" i="1"/>
  <c r="R5" i="1" s="1"/>
  <c r="P8" i="1"/>
  <c r="P4" i="1"/>
  <c r="O4" i="1"/>
  <c r="R3" i="1" s="1"/>
  <c r="G5" i="4" l="1"/>
  <c r="O28" i="1"/>
  <c r="R15" i="1" s="1"/>
  <c r="P30" i="1"/>
  <c r="O22" i="1"/>
  <c r="R12" i="1" s="1"/>
  <c r="O30" i="1"/>
  <c r="R16" i="1" s="1"/>
  <c r="P28" i="1"/>
  <c r="O20" i="1"/>
  <c r="R11" i="1" s="1"/>
  <c r="G6" i="4" s="1"/>
  <c r="P26" i="1"/>
  <c r="P24" i="1"/>
  <c r="R2" i="1"/>
  <c r="C3" i="4"/>
  <c r="C5" i="4"/>
  <c r="D5" i="4"/>
  <c r="C4" i="4"/>
  <c r="D4" i="4"/>
  <c r="D3" i="4"/>
  <c r="C6" i="4" l="1"/>
  <c r="D6" i="4"/>
  <c r="C7" i="4"/>
  <c r="D7" i="4"/>
  <c r="G4" i="4"/>
  <c r="G3" i="4"/>
</calcChain>
</file>

<file path=xl/sharedStrings.xml><?xml version="1.0" encoding="utf-8"?>
<sst xmlns="http://schemas.openxmlformats.org/spreadsheetml/2006/main" count="97" uniqueCount="77">
  <si>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</si>
  <si>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</si>
  <si>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</si>
  <si>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</si>
  <si>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</si>
  <si>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</si>
  <si>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</si>
  <si>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</si>
  <si>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</si>
  <si>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</si>
  <si>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</si>
  <si>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</si>
  <si>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</si>
  <si>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</si>
  <si>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</si>
  <si>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</si>
  <si>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</si>
  <si>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</si>
  <si>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</si>
  <si>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</si>
  <si>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</si>
  <si>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</si>
  <si>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</si>
  <si>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</si>
  <si>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</si>
  <si>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</si>
  <si>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</si>
  <si>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</si>
  <si>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</si>
  <si>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</si>
  <si>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</si>
  <si>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</si>
  <si>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</si>
  <si>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</si>
  <si>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</si>
  <si>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</si>
  <si>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</si>
  <si>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</si>
  <si>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</si>
  <si>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</si>
  <si>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</si>
  <si>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Tube numbers</t>
  </si>
  <si>
    <t>1 to 3</t>
  </si>
  <si>
    <t>4to 6</t>
  </si>
  <si>
    <t>7 to 9</t>
  </si>
  <si>
    <t>10 to 12</t>
  </si>
  <si>
    <t>13 to 15</t>
  </si>
  <si>
    <t>Background Strain</t>
  </si>
  <si>
    <t>Nickname</t>
  </si>
  <si>
    <t>Tube</t>
  </si>
  <si>
    <t>LVS</t>
  </si>
  <si>
    <t>Goal Starting OD</t>
  </si>
  <si>
    <t>uL culture to add</t>
  </si>
  <si>
    <r>
      <t>Δ</t>
    </r>
    <r>
      <rPr>
        <i/>
        <sz val="12"/>
        <color rgb="FF000000"/>
        <rFont val="Arial"/>
        <family val="2"/>
      </rPr>
      <t>rpsU2</t>
    </r>
  </si>
  <si>
    <t xml:space="preserve"> </t>
  </si>
  <si>
    <t>Normalized to WT</t>
  </si>
  <si>
    <t>STDEV</t>
  </si>
  <si>
    <t>Tube Numbers</t>
  </si>
  <si>
    <t>Diluted 1:20 ODS</t>
  </si>
  <si>
    <t>Genotype</t>
  </si>
  <si>
    <t>KRLVS96 + pF-nat</t>
  </si>
  <si>
    <t>KRLVS97 + pF-nat</t>
  </si>
  <si>
    <t>KRLVS97 + pKR15</t>
  </si>
  <si>
    <t>KRLVS111 pF-nat</t>
  </si>
  <si>
    <t>KRLVS112 pF-nat</t>
  </si>
  <si>
    <t>pdpA WT</t>
  </si>
  <si>
    <t>tul4 WT</t>
  </si>
  <si>
    <t>LVS pdpA pF-nat</t>
  </si>
  <si>
    <t>drpsU2 pdpA pF-nat</t>
  </si>
  <si>
    <t>drpsU2 pdpA pF-nat-rpsU2</t>
  </si>
  <si>
    <t>LVS tul4 pF-nat</t>
  </si>
  <si>
    <t>drpsU2 tul4 pF-nat</t>
  </si>
  <si>
    <t>ttests</t>
  </si>
  <si>
    <t>pdpA LVS v drpsU2</t>
  </si>
  <si>
    <t>pdpA LVS v drpsU2 pF-rpsU2</t>
  </si>
  <si>
    <t>pdpA drpsU2 v drpsU2 pF-rpsU2</t>
  </si>
  <si>
    <t>tul4 LVS v drpsU2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</si>
</sst>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sz val="11"/>
      <color theme="1"/>
      <name val="Calibri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5" fontId="1" fillId="0" borderId="0" xfId="0" applyNumberFormat="1" applyFont="1"/>
    <xf numFmtId="165" fontId="0" fillId="0" borderId="0" xfId="0" applyNumberFormat="1"/>
    <xf numFmtId="14" fontId="0" fillId="0" borderId="0" xfId="0" applyNumberFormat="1"/>
    <xf numFmtId="165" fontId="9" fillId="0" borderId="10" xfId="0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center" wrapText="1"/>
    </xf>
    <xf numFmtId="164" fontId="0" fillId="0" borderId="3" xfId="0" applyNumberFormat="1" applyBorder="1"/>
    <xf numFmtId="0" fontId="14" fillId="0" borderId="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Chart'!$D$3:$D$13</c:f>
                <c:numCache>
                  <c:formatCode>General</c:formatCode>
                  <c:ptCount val="11"/>
                  <c:pt idx="0">
                    <c:v>5.9665727464941982</c:v>
                  </c:pt>
                  <c:pt idx="1">
                    <c:v>3.8796665331702735</c:v>
                  </c:pt>
                  <c:pt idx="2">
                    <c:v>1.0394409000139233</c:v>
                  </c:pt>
                  <c:pt idx="3">
                    <c:v>175.63940567882011</c:v>
                  </c:pt>
                  <c:pt idx="4">
                    <c:v>151.84413776150205</c:v>
                  </c:pt>
                </c:numCache>
              </c:numRef>
            </c:plus>
            <c:minus>
              <c:numRef>
                <c:f>'Data for Chart'!$D$3:$D$13</c:f>
                <c:numCache>
                  <c:formatCode>General</c:formatCode>
                  <c:ptCount val="11"/>
                  <c:pt idx="0">
                    <c:v>5.9665727464941982</c:v>
                  </c:pt>
                  <c:pt idx="1">
                    <c:v>3.8796665331702735</c:v>
                  </c:pt>
                  <c:pt idx="2">
                    <c:v>1.0394409000139233</c:v>
                  </c:pt>
                  <c:pt idx="3">
                    <c:v>175.63940567882011</c:v>
                  </c:pt>
                  <c:pt idx="4">
                    <c:v>151.84413776150205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Chart'!$B$3:$B$7</c:f>
              <c:strCache>
                <c:ptCount val="5"/>
                <c:pt idx="0">
                  <c:v>LVS pdpA pF-nat</c:v>
                </c:pt>
                <c:pt idx="1">
                  <c:v>drpsU2 pdpA pF-nat</c:v>
                </c:pt>
                <c:pt idx="2">
                  <c:v>drpsU2 pdpA pF-nat-rpsU2</c:v>
                </c:pt>
                <c:pt idx="3">
                  <c:v>LVS tul4 pF-nat</c:v>
                </c:pt>
                <c:pt idx="4">
                  <c:v>drpsU2 tul4 pF-nat</c:v>
                </c:pt>
              </c:strCache>
            </c:strRef>
          </c:cat>
          <c:val>
            <c:numRef>
              <c:f>'Data for Chart'!$C$3:$C$7</c:f>
              <c:numCache>
                <c:formatCode>0.0</c:formatCode>
                <c:ptCount val="5"/>
                <c:pt idx="0">
                  <c:v>266.75695772701278</c:v>
                </c:pt>
                <c:pt idx="1">
                  <c:v>196.645269640404</c:v>
                </c:pt>
                <c:pt idx="2">
                  <c:v>307.99599990241319</c:v>
                </c:pt>
                <c:pt idx="3">
                  <c:v>3520.4036273115221</c:v>
                </c:pt>
                <c:pt idx="4">
                  <c:v>3860.5889829258936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for Chart'!$J$3:$J$6</c:f>
              <c:numCache>
                <c:formatCode>General</c:formatCode>
                <c:ptCount val="4"/>
              </c:numCache>
            </c:numRef>
          </c:cat>
          <c:val>
            <c:numRef>
              <c:f>'Data for Chart'!$K$3:$K$6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EECD-417B-B9B6-EC8DF706331F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CD-417B-B9B6-EC8DF706331F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ECD-417B-B9B6-EC8DF706331F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CD-417B-B9B6-EC8DF706331F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ECD-417B-B9B6-EC8DF706331F}"/>
              </c:ext>
            </c:extLst>
          </c:dPt>
          <c:errBars>
            <c:errBarType val="both"/>
            <c:errValType val="cust"/>
            <c:noEndCap val="0"/>
            <c:plus>
              <c:numRef>
                <c:f>'Normalized to WT'!$D$3:$D$14</c:f>
                <c:numCache>
                  <c:formatCode>General</c:formatCode>
                  <c:ptCount val="12"/>
                  <c:pt idx="0">
                    <c:v>2.2367074498578277E-2</c:v>
                  </c:pt>
                  <c:pt idx="1">
                    <c:v>1.4543825084182215E-2</c:v>
                  </c:pt>
                  <c:pt idx="2">
                    <c:v>3.8965840249146682E-3</c:v>
                  </c:pt>
                  <c:pt idx="3">
                    <c:v>4.9891837491643873E-2</c:v>
                  </c:pt>
                  <c:pt idx="4">
                    <c:v>4.3132593258194921E-2</c:v>
                  </c:pt>
                </c:numCache>
              </c:numRef>
            </c:plus>
            <c:minus>
              <c:numRef>
                <c:f>'Normalized to WT'!$D$3:$D$14</c:f>
                <c:numCache>
                  <c:formatCode>General</c:formatCode>
                  <c:ptCount val="12"/>
                  <c:pt idx="0">
                    <c:v>2.2367074498578277E-2</c:v>
                  </c:pt>
                  <c:pt idx="1">
                    <c:v>1.4543825084182215E-2</c:v>
                  </c:pt>
                  <c:pt idx="2">
                    <c:v>3.8965840249146682E-3</c:v>
                  </c:pt>
                  <c:pt idx="3">
                    <c:v>4.9891837491643873E-2</c:v>
                  </c:pt>
                  <c:pt idx="4">
                    <c:v>4.3132593258194921E-2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WT'!$B$3:$B$7</c:f>
              <c:strCache>
                <c:ptCount val="5"/>
                <c:pt idx="0">
                  <c:v>LVS pdpA pF-nat</c:v>
                </c:pt>
                <c:pt idx="1">
                  <c:v>drpsU2 pdpA pF-nat</c:v>
                </c:pt>
                <c:pt idx="2">
                  <c:v>drpsU2 pdpA pF-nat-rpsU2</c:v>
                </c:pt>
                <c:pt idx="3">
                  <c:v>LVS tul4 pF-nat</c:v>
                </c:pt>
                <c:pt idx="4">
                  <c:v>drpsU2 tul4 pF-nat</c:v>
                </c:pt>
              </c:strCache>
            </c:strRef>
          </c:cat>
          <c:val>
            <c:numRef>
              <c:f>'Normalized to WT'!$C$3:$C$7</c:f>
              <c:numCache>
                <c:formatCode>0.000</c:formatCode>
                <c:ptCount val="5"/>
                <c:pt idx="0">
                  <c:v>1</c:v>
                </c:pt>
                <c:pt idx="1">
                  <c:v>0.73717016161820992</c:v>
                </c:pt>
                <c:pt idx="2">
                  <c:v>1.1545940639254202</c:v>
                </c:pt>
                <c:pt idx="3">
                  <c:v>1</c:v>
                </c:pt>
                <c:pt idx="4">
                  <c:v>1.0966324863930916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B-46D1-84A6-10E1312B2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  <c:max val="1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22</xdr:row>
      <xdr:rowOff>6350</xdr:rowOff>
    </xdr:from>
    <xdr:to>
      <xdr:col>6</xdr:col>
      <xdr:colOff>431800</xdr:colOff>
      <xdr:row>41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16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15</xdr:row>
      <xdr:rowOff>25400</xdr:rowOff>
    </xdr:from>
    <xdr:to>
      <xdr:col>6</xdr:col>
      <xdr:colOff>355600</xdr:colOff>
      <xdr:row>34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52DFF-ADBF-49D2-A6F3-23C766738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S33"/>
  <sheetViews>
    <sheetView zoomScale="110" zoomScaleNormal="110" workbookViewId="0">
      <selection activeCell="B8" sqref="B8"/>
    </sheetView>
  </sheetViews>
  <sheetFormatPr defaultColWidth="10.6640625" defaultRowHeight="15.5" x14ac:dyDescent="0.35"/>
  <cols>
    <col min="1" max="1" width="19.33203125" bestFit="1" customWidth="1"/>
    <col min="14" max="14" width="12" customWidth="1"/>
    <col min="20" max="20" width="11.83203125" bestFit="1" customWidth="1"/>
  </cols>
  <sheetData>
    <row r="1" spans="1:19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N1" s="33" t="s">
        <v>55</v>
      </c>
      <c r="O1" s="33" t="s">
        <v>9</v>
      </c>
      <c r="P1" s="33" t="s">
        <v>56</v>
      </c>
    </row>
    <row r="2" spans="1:19" ht="18" customHeight="1" x14ac:dyDescent="0.35">
      <c r="A2" s="1" t="s">
        <v>11</v>
      </c>
      <c r="B2" s="2">
        <v>0.73899999999999999</v>
      </c>
      <c r="C2" s="2">
        <v>-1.4E-2</v>
      </c>
      <c r="D2" s="2">
        <v>0.32700000000000001</v>
      </c>
      <c r="E2" s="1">
        <v>5</v>
      </c>
      <c r="F2" s="2">
        <f>E2/60</f>
        <v>8.3333333333333329E-2</v>
      </c>
      <c r="G2" s="14">
        <v>2.9861111111111113E-2</v>
      </c>
      <c r="H2" s="2">
        <v>43</v>
      </c>
      <c r="I2" s="3">
        <f>(1000* (B2-1.75 * (C2)))/(D2*0.2*(H2-F2))</f>
        <v>272.0228021733322</v>
      </c>
      <c r="J2" s="3">
        <f>AVERAGE(I2:I3)</f>
        <v>268.81624654849918</v>
      </c>
      <c r="K2" s="3">
        <f>STDEV(I2:I3)</f>
        <v>4.5347544531425843</v>
      </c>
      <c r="L2" s="14"/>
      <c r="N2" s="11">
        <f>I2/'Data for Chart'!$C$3</f>
        <v>1.0197402327991318</v>
      </c>
      <c r="O2" s="2">
        <f>AVERAGE(N2:N3)</f>
        <v>1.0077197192494367</v>
      </c>
      <c r="P2" s="2">
        <f>STDEV(N2:N3)</f>
        <v>1.6999573288668413E-2</v>
      </c>
      <c r="Q2">
        <v>1</v>
      </c>
      <c r="R2" s="3">
        <f>O2</f>
        <v>1.0077197192494367</v>
      </c>
      <c r="S2" s="18"/>
    </row>
    <row r="3" spans="1:19" ht="18" customHeight="1" x14ac:dyDescent="0.35">
      <c r="A3" s="1" t="s">
        <v>12</v>
      </c>
      <c r="B3" s="5">
        <v>0.72099999999999997</v>
      </c>
      <c r="C3" s="2">
        <v>-1.4E-2</v>
      </c>
      <c r="D3" s="2">
        <v>0.32700000000000001</v>
      </c>
      <c r="E3" s="1">
        <v>5</v>
      </c>
      <c r="F3" s="2">
        <f>E3/60</f>
        <v>8.3333333333333329E-2</v>
      </c>
      <c r="G3" s="14">
        <v>2.9861111111111113E-2</v>
      </c>
      <c r="H3" s="2">
        <v>43</v>
      </c>
      <c r="I3" s="3">
        <f>(1000* (B3-1.75 * (C3)))/(D3*0.2*(H3-F3))</f>
        <v>265.60969092366616</v>
      </c>
      <c r="J3" s="6"/>
      <c r="K3" s="6"/>
      <c r="N3" s="11">
        <f>I3/'Data for Chart'!$C$3</f>
        <v>0.99569920569974157</v>
      </c>
      <c r="O3" s="5"/>
      <c r="P3" s="5"/>
      <c r="Q3">
        <v>2</v>
      </c>
      <c r="R3" s="6">
        <f>O4</f>
        <v>1.0174847057879892</v>
      </c>
      <c r="S3" s="18"/>
    </row>
    <row r="4" spans="1:19" ht="18" customHeight="1" x14ac:dyDescent="0.35">
      <c r="A4" s="1" t="s">
        <v>13</v>
      </c>
      <c r="B4" s="5">
        <v>0.67</v>
      </c>
      <c r="C4" s="2">
        <v>-1.4999999999999999E-2</v>
      </c>
      <c r="D4" s="5">
        <v>0.29799999999999999</v>
      </c>
      <c r="E4" s="4">
        <v>10</v>
      </c>
      <c r="F4" s="5">
        <f t="shared" ref="F4:F20" si="0">E4/60</f>
        <v>0.16666666666666666</v>
      </c>
      <c r="G4" s="14">
        <v>2.991898148148148E-2</v>
      </c>
      <c r="H4" s="2">
        <f>43+F2</f>
        <v>43.083333333333336</v>
      </c>
      <c r="I4" s="3">
        <f t="shared" ref="I4:I23" si="1">(1000* (B4-1.75 * (C4)))/(D4*0.2*(H4-F4))</f>
        <v>272.20303642405679</v>
      </c>
      <c r="J4" s="6">
        <f>AVERAGE(I4:I5)</f>
        <v>271.42112464976867</v>
      </c>
      <c r="K4" s="6">
        <f>STDEV(I4:I5)</f>
        <v>1.1057902357774683</v>
      </c>
      <c r="N4" s="11">
        <f>I4/'Data for Chart'!$C$3</f>
        <v>1.0204158824701295</v>
      </c>
      <c r="O4" s="5">
        <f>AVERAGE(N4:N5)</f>
        <v>1.0174847057879892</v>
      </c>
      <c r="P4" s="5">
        <f>STDEV(N4:N5)</f>
        <v>4.1453098175945379E-3</v>
      </c>
      <c r="Q4">
        <v>3</v>
      </c>
      <c r="R4" s="6">
        <f>O6</f>
        <v>0.97479557496257385</v>
      </c>
      <c r="S4" s="18"/>
    </row>
    <row r="5" spans="1:19" ht="18" customHeight="1" x14ac:dyDescent="0.35">
      <c r="A5" s="1" t="s">
        <v>14</v>
      </c>
      <c r="B5" s="5">
        <v>0.66600000000000004</v>
      </c>
      <c r="C5" s="5">
        <v>-1.4999999999999999E-2</v>
      </c>
      <c r="D5" s="5">
        <v>0.29799999999999999</v>
      </c>
      <c r="E5" s="4">
        <v>10</v>
      </c>
      <c r="F5" s="5">
        <f t="shared" ref="F5" si="2">E5/60</f>
        <v>0.16666666666666666</v>
      </c>
      <c r="G5" s="14">
        <v>2.991898148148148E-2</v>
      </c>
      <c r="H5" s="2">
        <f t="shared" ref="H5:H7" si="3">43+F3</f>
        <v>43.083333333333336</v>
      </c>
      <c r="I5" s="3">
        <f t="shared" si="1"/>
        <v>270.63921287548055</v>
      </c>
      <c r="J5" s="6"/>
      <c r="K5" s="6"/>
      <c r="N5" s="11">
        <f>I5/'Data for Chart'!$C$3</f>
        <v>1.014553529105849</v>
      </c>
      <c r="O5" s="5"/>
      <c r="P5" s="5"/>
      <c r="Q5">
        <v>4</v>
      </c>
      <c r="R5" s="6">
        <f>O8</f>
        <v>0.72644746683394179</v>
      </c>
      <c r="S5" s="18"/>
    </row>
    <row r="6" spans="1:19" ht="18" customHeight="1" x14ac:dyDescent="0.35">
      <c r="A6" s="1" t="s">
        <v>15</v>
      </c>
      <c r="B6" s="5">
        <v>0.63200000000000001</v>
      </c>
      <c r="C6" s="2">
        <v>-7.0000000000000001E-3</v>
      </c>
      <c r="D6" s="5">
        <v>0.28399999999999997</v>
      </c>
      <c r="E6" s="4">
        <v>15</v>
      </c>
      <c r="F6" s="5">
        <f t="shared" si="0"/>
        <v>0.25</v>
      </c>
      <c r="G6" s="14">
        <v>2.9976851851851852E-2</v>
      </c>
      <c r="H6" s="2">
        <f t="shared" si="3"/>
        <v>43.166666666666664</v>
      </c>
      <c r="I6" s="3">
        <f t="shared" si="1"/>
        <v>264.28962122248055</v>
      </c>
      <c r="J6" s="6">
        <f>AVERAGE(I6:I7)</f>
        <v>260.03350198277042</v>
      </c>
      <c r="K6" s="6">
        <f>STDEV(I6:I7)</f>
        <v>6.0190615518751134</v>
      </c>
      <c r="N6" s="11">
        <f>I6/'Data for Chart'!$C$3</f>
        <v>0.99075061986927748</v>
      </c>
      <c r="O6" s="5">
        <f>AVERAGE(N6:N7)</f>
        <v>0.97479557496257385</v>
      </c>
      <c r="P6" s="5">
        <f>STDEV(N6:N7)</f>
        <v>2.256384089533197E-2</v>
      </c>
      <c r="Q6">
        <v>5</v>
      </c>
      <c r="R6" s="6">
        <f>O10</f>
        <v>0.73133817570422566</v>
      </c>
      <c r="S6" s="18"/>
    </row>
    <row r="7" spans="1:19" ht="18" customHeight="1" x14ac:dyDescent="0.35">
      <c r="A7" s="1" t="s">
        <v>16</v>
      </c>
      <c r="B7" s="5">
        <v>0.64100000000000001</v>
      </c>
      <c r="C7" s="5">
        <v>0.01</v>
      </c>
      <c r="D7" s="5">
        <v>0.28399999999999997</v>
      </c>
      <c r="E7" s="4">
        <v>15</v>
      </c>
      <c r="F7" s="5">
        <f t="shared" ref="F7" si="4">E7/60</f>
        <v>0.25</v>
      </c>
      <c r="G7" s="14">
        <v>2.9976851851851852E-2</v>
      </c>
      <c r="H7" s="2">
        <f t="shared" si="3"/>
        <v>43.166666666666664</v>
      </c>
      <c r="I7" s="3">
        <f>(1000* (B7-1.75 * (C7)))/(D7*0.2*(H7-F7))</f>
        <v>255.77738274306031</v>
      </c>
      <c r="J7" s="6"/>
      <c r="K7" s="6"/>
      <c r="N7" s="11">
        <f>I7/'Data for Chart'!$C$3</f>
        <v>0.95884053005587033</v>
      </c>
      <c r="O7" s="5"/>
      <c r="P7" s="5"/>
      <c r="Q7">
        <v>6</v>
      </c>
      <c r="R7" s="6">
        <f>O12</f>
        <v>0.75372484231646242</v>
      </c>
    </row>
    <row r="8" spans="1:19" ht="18" customHeight="1" x14ac:dyDescent="0.35">
      <c r="A8" s="1" t="s">
        <v>17</v>
      </c>
      <c r="B8" s="5">
        <v>0.72199999999999998</v>
      </c>
      <c r="C8" s="2">
        <v>5.0000000000000001E-3</v>
      </c>
      <c r="D8" s="5">
        <v>0.30399999999999999</v>
      </c>
      <c r="E8" s="4">
        <v>20</v>
      </c>
      <c r="F8" s="5">
        <f t="shared" si="0"/>
        <v>0.33333333333333331</v>
      </c>
      <c r="G8" s="14">
        <v>4.1666666666666664E-2</v>
      </c>
      <c r="H8" s="2">
        <f>60</f>
        <v>60</v>
      </c>
      <c r="I8" s="3">
        <f t="shared" si="1"/>
        <v>196.61037194942662</v>
      </c>
      <c r="J8" s="6">
        <f>AVERAGE(I8:I9)</f>
        <v>193.78491620111731</v>
      </c>
      <c r="K8" s="6">
        <f>STDEV(I8:I9)</f>
        <v>3.9957978391440476</v>
      </c>
      <c r="N8" s="11">
        <f>I8/'Data for Chart'!$C$3</f>
        <v>0.73703933957227441</v>
      </c>
      <c r="O8" s="5">
        <f>AVERAGE(N8:N9)</f>
        <v>0.72644746683394179</v>
      </c>
      <c r="P8" s="5">
        <f>STDEV(N8:N9)</f>
        <v>1.4979170077479922E-2</v>
      </c>
      <c r="Q8">
        <v>7</v>
      </c>
      <c r="R8" s="6">
        <f>O14</f>
        <v>1.1529652033809596</v>
      </c>
    </row>
    <row r="9" spans="1:19" ht="18" customHeight="1" x14ac:dyDescent="0.35">
      <c r="A9" s="1" t="s">
        <v>18</v>
      </c>
      <c r="B9" s="5">
        <v>0.70499999999999996</v>
      </c>
      <c r="C9" s="2">
        <v>7.0000000000000001E-3</v>
      </c>
      <c r="D9" s="5">
        <v>0.30399999999999999</v>
      </c>
      <c r="E9" s="4">
        <v>20</v>
      </c>
      <c r="F9" s="5">
        <f t="shared" ref="F9" si="5">E9/60</f>
        <v>0.33333333333333331</v>
      </c>
      <c r="G9" s="14"/>
      <c r="H9" s="2">
        <f>60</f>
        <v>60</v>
      </c>
      <c r="I9" s="3">
        <f t="shared" si="1"/>
        <v>190.959460452808</v>
      </c>
      <c r="J9" s="6"/>
      <c r="K9" s="6"/>
      <c r="N9" s="11">
        <f>I9/'Data for Chart'!$C$3</f>
        <v>0.71585559409560906</v>
      </c>
      <c r="O9" s="5"/>
      <c r="P9" s="5"/>
      <c r="Q9">
        <v>8</v>
      </c>
      <c r="R9" s="6">
        <f>O16</f>
        <v>1.1517762115739765</v>
      </c>
    </row>
    <row r="10" spans="1:19" ht="18" customHeight="1" x14ac:dyDescent="0.35">
      <c r="A10" s="1" t="s">
        <v>19</v>
      </c>
      <c r="B10" s="5">
        <v>0.67500000000000004</v>
      </c>
      <c r="C10" s="2">
        <v>1.0999999999999999E-2</v>
      </c>
      <c r="D10" s="5">
        <v>0.27700000000000002</v>
      </c>
      <c r="E10" s="4">
        <v>25</v>
      </c>
      <c r="F10" s="5">
        <f t="shared" si="0"/>
        <v>0.41666666666666669</v>
      </c>
      <c r="G10" s="14">
        <v>4.1724537037037039E-2</v>
      </c>
      <c r="H10" s="2">
        <f>60+F2</f>
        <v>60.083333333333336</v>
      </c>
      <c r="I10" s="3">
        <f t="shared" si="1"/>
        <v>198.37948490410017</v>
      </c>
      <c r="J10" s="6">
        <f>AVERAGE(I10:I11)</f>
        <v>195.08954682048278</v>
      </c>
      <c r="K10" s="6">
        <f>STDEV(I10:I11)</f>
        <v>4.6526750572194571</v>
      </c>
      <c r="N10" s="11">
        <f>I10/'Data for Chart'!$C$3</f>
        <v>0.74367126763798574</v>
      </c>
      <c r="O10" s="5">
        <f>AVERAGE(N10:N11)</f>
        <v>0.73133817570422566</v>
      </c>
      <c r="P10" s="5">
        <f>STDEV(N10:N11)</f>
        <v>1.744162587871766E-2</v>
      </c>
      <c r="Q10">
        <v>9</v>
      </c>
      <c r="R10" s="6">
        <f>O18</f>
        <v>1.1590407768213247</v>
      </c>
    </row>
    <row r="11" spans="1:19" ht="18" customHeight="1" x14ac:dyDescent="0.35">
      <c r="A11" s="1" t="s">
        <v>20</v>
      </c>
      <c r="B11" s="5">
        <v>0.69</v>
      </c>
      <c r="C11" s="5">
        <v>3.2000000000000001E-2</v>
      </c>
      <c r="D11" s="5">
        <v>0.27700000000000002</v>
      </c>
      <c r="E11" s="4">
        <v>25</v>
      </c>
      <c r="F11" s="5">
        <f t="shared" ref="F11" si="6">E11/60</f>
        <v>0.41666666666666669</v>
      </c>
      <c r="G11" s="14"/>
      <c r="H11" s="2">
        <f t="shared" ref="H11:H13" si="7">60+F3</f>
        <v>60.083333333333336</v>
      </c>
      <c r="I11" s="3">
        <f t="shared" si="1"/>
        <v>191.79960873686539</v>
      </c>
      <c r="J11" s="6"/>
      <c r="K11" s="6"/>
      <c r="N11" s="11">
        <f>I11/'Data for Chart'!$C$3</f>
        <v>0.71900508377046568</v>
      </c>
      <c r="O11" s="5"/>
      <c r="P11" s="5"/>
      <c r="Q11">
        <v>10</v>
      </c>
      <c r="R11" s="6">
        <f>O20</f>
        <v>0.99600110729601221</v>
      </c>
    </row>
    <row r="12" spans="1:19" ht="18" customHeight="1" x14ac:dyDescent="0.35">
      <c r="A12" s="1" t="s">
        <v>21</v>
      </c>
      <c r="B12" s="5">
        <v>0.66500000000000004</v>
      </c>
      <c r="C12" s="2">
        <v>1.4E-2</v>
      </c>
      <c r="D12" s="5">
        <v>0.26200000000000001</v>
      </c>
      <c r="E12" s="4">
        <v>30</v>
      </c>
      <c r="F12" s="5">
        <f t="shared" si="0"/>
        <v>0.5</v>
      </c>
      <c r="G12" s="14">
        <v>4.1782407407407407E-2</v>
      </c>
      <c r="H12" s="2">
        <f t="shared" si="7"/>
        <v>60.166666666666664</v>
      </c>
      <c r="I12" s="3">
        <f t="shared" si="1"/>
        <v>204.85948228069432</v>
      </c>
      <c r="J12" s="6">
        <f>AVERAGE(I12:I13)</f>
        <v>201.06134589961195</v>
      </c>
      <c r="K12" s="6">
        <f>STDEV(I12:I13)</f>
        <v>5.3713759818693569</v>
      </c>
      <c r="N12" s="11">
        <f>I12/'Data for Chart'!$C$3</f>
        <v>0.76796303281558043</v>
      </c>
      <c r="O12" s="5">
        <f>AVERAGE(N12:N13)</f>
        <v>0.75372484231646242</v>
      </c>
      <c r="P12" s="5">
        <f>STDEV(N12:N13)</f>
        <v>2.0135842107504357E-2</v>
      </c>
      <c r="Q12">
        <v>11</v>
      </c>
      <c r="R12" s="3">
        <f>O22</f>
        <v>0.95222794756856266</v>
      </c>
    </row>
    <row r="13" spans="1:19" ht="18" customHeight="1" x14ac:dyDescent="0.35">
      <c r="A13" s="1" t="s">
        <v>22</v>
      </c>
      <c r="B13" s="5">
        <v>0.65</v>
      </c>
      <c r="C13" s="5">
        <v>1.9E-2</v>
      </c>
      <c r="D13" s="5">
        <v>0.26200000000000001</v>
      </c>
      <c r="E13" s="4">
        <v>30</v>
      </c>
      <c r="F13" s="5">
        <f t="shared" ref="F13" si="8">E13/60</f>
        <v>0.5</v>
      </c>
      <c r="G13" s="14"/>
      <c r="H13" s="2">
        <f t="shared" si="7"/>
        <v>60.166666666666664</v>
      </c>
      <c r="I13" s="3">
        <f t="shared" si="1"/>
        <v>197.26320951852958</v>
      </c>
      <c r="J13" s="6"/>
      <c r="K13" s="6"/>
      <c r="N13" s="11">
        <f>I13/'Data for Chart'!$C$3</f>
        <v>0.73948665181734452</v>
      </c>
      <c r="O13" s="5"/>
      <c r="P13" s="5"/>
      <c r="Q13">
        <v>12</v>
      </c>
      <c r="R13" s="6">
        <f>O24</f>
        <v>1.0517709451354251</v>
      </c>
    </row>
    <row r="14" spans="1:19" ht="18" customHeight="1" x14ac:dyDescent="0.35">
      <c r="A14" s="1" t="s">
        <v>23</v>
      </c>
      <c r="B14" s="5">
        <v>0.70699999999999996</v>
      </c>
      <c r="C14" s="2">
        <v>6.0000000000000001E-3</v>
      </c>
      <c r="D14" s="5">
        <v>0.26300000000000001</v>
      </c>
      <c r="E14" s="4">
        <v>35</v>
      </c>
      <c r="F14" s="5">
        <f t="shared" si="0"/>
        <v>0.58333333333333337</v>
      </c>
      <c r="G14" s="14">
        <v>3.0034722222222223E-2</v>
      </c>
      <c r="H14" s="2">
        <f>43+F6</f>
        <v>43.25</v>
      </c>
      <c r="I14" s="3">
        <f t="shared" si="1"/>
        <v>310.34636406844106</v>
      </c>
      <c r="J14" s="6">
        <f>AVERAGE(I14:I15)</f>
        <v>307.56149001901139</v>
      </c>
      <c r="K14" s="6">
        <f>STDEV(I14:I15)</f>
        <v>3.9384066502043273</v>
      </c>
      <c r="N14">
        <f>I14/'Data for Chart'!$C$3</f>
        <v>1.163404946258368</v>
      </c>
      <c r="O14" s="5">
        <f>AVERAGE(N14:N15)</f>
        <v>1.1529652033809596</v>
      </c>
      <c r="P14" s="5">
        <f>STDEV(N14:N15)</f>
        <v>1.476402596491864E-2</v>
      </c>
      <c r="Q14">
        <v>13</v>
      </c>
      <c r="R14" s="3">
        <f>O26</f>
        <v>1.1165571958638394</v>
      </c>
    </row>
    <row r="15" spans="1:19" ht="18" customHeight="1" x14ac:dyDescent="0.35">
      <c r="A15" s="1" t="s">
        <v>24</v>
      </c>
      <c r="B15" s="5">
        <v>0.68400000000000005</v>
      </c>
      <c r="C15" s="5">
        <v>0</v>
      </c>
      <c r="D15" s="5">
        <v>0.26300000000000001</v>
      </c>
      <c r="E15" s="4">
        <v>35</v>
      </c>
      <c r="F15" s="5">
        <f t="shared" ref="F15" si="9">E15/60</f>
        <v>0.58333333333333337</v>
      </c>
      <c r="G15" s="14"/>
      <c r="H15" s="2">
        <f t="shared" ref="H15:H19" si="10">43+F7</f>
        <v>43.25</v>
      </c>
      <c r="I15" s="3">
        <f t="shared" si="1"/>
        <v>304.77661596958171</v>
      </c>
      <c r="J15" s="6"/>
      <c r="K15" s="6"/>
      <c r="N15">
        <f>I15/'Data for Chart'!$C$3</f>
        <v>1.1425254605035515</v>
      </c>
      <c r="O15" s="5"/>
      <c r="P15" s="5"/>
      <c r="Q15">
        <v>14</v>
      </c>
      <c r="R15" s="6">
        <f>O28</f>
        <v>1.0471394465440418</v>
      </c>
    </row>
    <row r="16" spans="1:19" ht="18" customHeight="1" x14ac:dyDescent="0.35">
      <c r="A16" s="1" t="s">
        <v>25</v>
      </c>
      <c r="B16" s="5">
        <v>0.74299999999999999</v>
      </c>
      <c r="C16" s="5">
        <v>0.01</v>
      </c>
      <c r="D16" s="5">
        <v>0.27500000000000002</v>
      </c>
      <c r="E16" s="4">
        <v>40</v>
      </c>
      <c r="F16" s="5">
        <f t="shared" si="0"/>
        <v>0.66666666666666663</v>
      </c>
      <c r="G16" s="14">
        <v>3.0092592592592591E-2</v>
      </c>
      <c r="H16" s="2">
        <f t="shared" si="10"/>
        <v>43.333333333333336</v>
      </c>
      <c r="I16" s="3">
        <f t="shared" si="1"/>
        <v>309.16193181818176</v>
      </c>
      <c r="J16" s="6">
        <f>AVERAGE(I16:I17)</f>
        <v>307.24431818181813</v>
      </c>
      <c r="K16" s="6">
        <f>STDEV(I16:I17)</f>
        <v>2.7119152119370287</v>
      </c>
      <c r="N16">
        <f>I16/'Data for Chart'!$C$3</f>
        <v>1.1589648287058527</v>
      </c>
      <c r="O16" s="5">
        <f>AVERAGE(N16:N17)</f>
        <v>1.1517762115739765</v>
      </c>
      <c r="P16" s="5">
        <f>STDEV(N16:N17)</f>
        <v>1.0166239842607115E-2</v>
      </c>
      <c r="Q16">
        <v>15</v>
      </c>
      <c r="R16" s="6">
        <f>O30</f>
        <v>1.1262008167713937</v>
      </c>
    </row>
    <row r="17" spans="1:18" ht="18" customHeight="1" x14ac:dyDescent="0.35">
      <c r="A17" s="1" t="s">
        <v>26</v>
      </c>
      <c r="B17" s="5">
        <v>0.74099999999999999</v>
      </c>
      <c r="C17" s="5">
        <v>1.4E-2</v>
      </c>
      <c r="D17" s="5">
        <v>0.27500000000000002</v>
      </c>
      <c r="E17" s="4">
        <v>40</v>
      </c>
      <c r="F17" s="5">
        <f t="shared" ref="F17" si="11">E17/60</f>
        <v>0.66666666666666663</v>
      </c>
      <c r="G17" s="14"/>
      <c r="H17" s="2">
        <f t="shared" si="10"/>
        <v>43.333333333333336</v>
      </c>
      <c r="I17" s="3">
        <f t="shared" si="1"/>
        <v>305.3267045454545</v>
      </c>
      <c r="J17" s="6"/>
      <c r="K17" s="6"/>
      <c r="N17">
        <f>I17/'Data for Chart'!$C$3</f>
        <v>1.1445875944421</v>
      </c>
      <c r="O17" s="5"/>
      <c r="P17" s="5"/>
      <c r="R17" s="6"/>
    </row>
    <row r="18" spans="1:18" ht="18" customHeight="1" x14ac:dyDescent="0.35">
      <c r="A18" s="1" t="s">
        <v>27</v>
      </c>
      <c r="B18" s="5">
        <v>0.64800000000000002</v>
      </c>
      <c r="C18" s="5">
        <v>1.6E-2</v>
      </c>
      <c r="D18" s="5">
        <v>0.23400000000000001</v>
      </c>
      <c r="E18" s="4">
        <v>45</v>
      </c>
      <c r="F18" s="5">
        <f t="shared" si="0"/>
        <v>0.75</v>
      </c>
      <c r="G18" s="14">
        <v>3.0150462962962962E-2</v>
      </c>
      <c r="H18" s="2">
        <f t="shared" si="10"/>
        <v>43.416666666666664</v>
      </c>
      <c r="I18" s="3">
        <f>(1000* (B18-1.75 * (C18)))/(D18*0.2*(H18-F18))</f>
        <v>310.4967948717948</v>
      </c>
      <c r="J18" s="6">
        <f>AVERAGE(I18:I19)</f>
        <v>309.18219150641016</v>
      </c>
      <c r="K18" s="6">
        <f>STDEV(I18:I19)</f>
        <v>1.8591299084682333</v>
      </c>
      <c r="N18">
        <f>I18/'Data for Chart'!$C$3</f>
        <v>1.1639688708308911</v>
      </c>
      <c r="O18" s="5">
        <f>AVERAGE(N18:N19)</f>
        <v>1.1590407768213247</v>
      </c>
      <c r="P18" s="5">
        <f>STDEV(N18:N19)</f>
        <v>6.9693773849782469E-3</v>
      </c>
      <c r="R18" s="6"/>
    </row>
    <row r="19" spans="1:18" ht="18" customHeight="1" x14ac:dyDescent="0.35">
      <c r="A19" s="1" t="s">
        <v>28</v>
      </c>
      <c r="B19" s="5">
        <v>0.63400000000000001</v>
      </c>
      <c r="C19" s="5">
        <v>1.0999999999999999E-2</v>
      </c>
      <c r="D19" s="5">
        <v>0.23400000000000001</v>
      </c>
      <c r="E19" s="4">
        <v>45</v>
      </c>
      <c r="F19" s="5">
        <f t="shared" ref="F19" si="12">E19/60</f>
        <v>0.75</v>
      </c>
      <c r="G19" s="14"/>
      <c r="H19" s="2">
        <f t="shared" si="10"/>
        <v>43.416666666666664</v>
      </c>
      <c r="I19" s="3">
        <f>(1000* (B19-1.75 * (C19)))/(D19*0.2*(H19-F19))</f>
        <v>307.86758814102558</v>
      </c>
      <c r="J19" s="6"/>
      <c r="K19" s="6"/>
      <c r="N19">
        <f>I19/'Data for Chart'!$C$3</f>
        <v>1.1541126828117585</v>
      </c>
      <c r="O19" s="5"/>
      <c r="P19" s="5"/>
      <c r="R19" s="6"/>
    </row>
    <row r="20" spans="1:18" ht="18" customHeight="1" x14ac:dyDescent="0.35">
      <c r="A20" s="1" t="s">
        <v>29</v>
      </c>
      <c r="B20" s="5">
        <v>0.54500000000000004</v>
      </c>
      <c r="C20" s="5">
        <v>-1.7999999999999999E-2</v>
      </c>
      <c r="D20" s="5">
        <v>0.26</v>
      </c>
      <c r="E20" s="4">
        <v>50</v>
      </c>
      <c r="F20" s="5">
        <f t="shared" si="0"/>
        <v>0.83333333333333337</v>
      </c>
      <c r="G20" s="14">
        <v>0.16666666666666666</v>
      </c>
      <c r="H20" s="2">
        <v>4</v>
      </c>
      <c r="I20" s="3">
        <f>(1000* (B20-1.75 * (C20)))/(D20*0.2*(H20-F20))</f>
        <v>3501.0121457489877</v>
      </c>
      <c r="J20" s="6">
        <f>AVERAGE(I20:I21)</f>
        <v>3506.3259109311739</v>
      </c>
      <c r="K20" s="6">
        <f>STDEV(I20:I21)</f>
        <v>7.5147987879136879</v>
      </c>
      <c r="N20">
        <f>I20/'Data for Chart'!$C$6</f>
        <v>0.99449168799506571</v>
      </c>
      <c r="O20" s="5">
        <f>AVERAGE(N20:N21)</f>
        <v>0.99600110729601221</v>
      </c>
      <c r="P20" s="5">
        <f>STDEV(N20:N21)</f>
        <v>2.1346412467062592E-3</v>
      </c>
      <c r="R20" s="6"/>
    </row>
    <row r="21" spans="1:18" ht="18" customHeight="1" x14ac:dyDescent="0.35">
      <c r="A21" s="1" t="s">
        <v>30</v>
      </c>
      <c r="B21" s="5">
        <v>0.54500000000000004</v>
      </c>
      <c r="C21" s="5">
        <v>-1.9E-2</v>
      </c>
      <c r="D21" s="5">
        <v>0.26</v>
      </c>
      <c r="E21" s="4">
        <v>50</v>
      </c>
      <c r="F21" s="5">
        <f t="shared" ref="F21" si="13">E21/60</f>
        <v>0.83333333333333337</v>
      </c>
      <c r="H21" s="2">
        <v>4</v>
      </c>
      <c r="I21" s="3">
        <f t="shared" si="1"/>
        <v>3511.6396761133601</v>
      </c>
      <c r="J21" s="6"/>
      <c r="K21" s="6"/>
      <c r="N21">
        <f>I21/'Data for Chart'!$C$6</f>
        <v>0.99751052659695871</v>
      </c>
      <c r="O21" s="5"/>
      <c r="P21" s="5"/>
      <c r="R21" s="6"/>
    </row>
    <row r="22" spans="1:18" ht="18" customHeight="1" x14ac:dyDescent="0.35">
      <c r="A22" s="1" t="s">
        <v>31</v>
      </c>
      <c r="B22" s="2">
        <v>0.63100000000000001</v>
      </c>
      <c r="C22" s="5">
        <v>-3.2000000000000001E-2</v>
      </c>
      <c r="D22" s="2">
        <v>0.32500000000000001</v>
      </c>
      <c r="E22" s="1">
        <v>55</v>
      </c>
      <c r="F22" s="2">
        <f>E22/60</f>
        <v>0.91666666666666663</v>
      </c>
      <c r="G22" s="14">
        <v>0.17013888888888887</v>
      </c>
      <c r="H22" s="2">
        <f>4+F2</f>
        <v>4.083333333333333</v>
      </c>
      <c r="I22" s="3">
        <f t="shared" si="1"/>
        <v>3337.6518218623482</v>
      </c>
      <c r="J22" s="3">
        <f>AVERAGE(I22:I23)</f>
        <v>3352.2267206477736</v>
      </c>
      <c r="K22" s="3">
        <f>STDEV(I22:I23)</f>
        <v>20.612019532563718</v>
      </c>
      <c r="N22">
        <f>I22/'Data for Chart'!$C$6</f>
        <v>0.94808782605739483</v>
      </c>
      <c r="O22" s="2">
        <f>AVERAGE(N22:N23)</f>
        <v>0.95222794756856266</v>
      </c>
      <c r="P22" s="2">
        <f>STDEV(N22:N23)</f>
        <v>5.8550159909660556E-3</v>
      </c>
      <c r="R22" s="6"/>
    </row>
    <row r="23" spans="1:18" ht="18" customHeight="1" x14ac:dyDescent="0.35">
      <c r="A23" s="9" t="s">
        <v>32</v>
      </c>
      <c r="B23" s="5">
        <v>0.66500000000000004</v>
      </c>
      <c r="C23" s="2">
        <v>-1.6E-2</v>
      </c>
      <c r="D23" s="2">
        <v>0.32500000000000001</v>
      </c>
      <c r="E23" s="1">
        <v>55</v>
      </c>
      <c r="F23" s="2">
        <f>E23/60</f>
        <v>0.91666666666666663</v>
      </c>
      <c r="G23" s="14"/>
      <c r="H23" s="2">
        <f t="shared" ref="H23:H31" si="14">4+F3</f>
        <v>4.083333333333333</v>
      </c>
      <c r="I23" s="3">
        <f t="shared" si="1"/>
        <v>3366.801619433199</v>
      </c>
      <c r="J23" s="6"/>
      <c r="K23" s="6"/>
      <c r="N23">
        <f>I23/'Data for Chart'!$C$6</f>
        <v>0.95636806907973038</v>
      </c>
      <c r="O23" s="5"/>
      <c r="P23" s="5"/>
      <c r="R23" s="6"/>
    </row>
    <row r="24" spans="1:18" ht="18" customHeight="1" x14ac:dyDescent="0.35">
      <c r="A24" s="1" t="s">
        <v>33</v>
      </c>
      <c r="B24" s="5">
        <v>0.67900000000000005</v>
      </c>
      <c r="C24" s="5">
        <v>-2.4E-2</v>
      </c>
      <c r="D24" s="5">
        <v>0.29599999999999999</v>
      </c>
      <c r="E24" s="4">
        <v>60</v>
      </c>
      <c r="F24" s="5">
        <f t="shared" ref="F24" si="15">E24/60</f>
        <v>1</v>
      </c>
      <c r="G24" s="14">
        <v>0.17361111111111113</v>
      </c>
      <c r="H24" s="2">
        <f t="shared" si="14"/>
        <v>4.166666666666667</v>
      </c>
      <c r="I24" s="3">
        <f>(1000* (B24-1.75 * (C24)))/(D24*0.2*(H24-F24))</f>
        <v>3846.01706970128</v>
      </c>
      <c r="J24" s="6">
        <f>AVERAGE(I24:I25)</f>
        <v>3702.6582503556183</v>
      </c>
      <c r="K24" s="6">
        <f>STDEV(I24:I25)</f>
        <v>202.73998660442919</v>
      </c>
      <c r="N24">
        <f>I24/'Data for Chart'!$C$6</f>
        <v>1.0924932129553633</v>
      </c>
      <c r="O24" s="5">
        <f>AVERAGE(N24:N25)</f>
        <v>1.0517709451354251</v>
      </c>
      <c r="P24" s="5">
        <f>STDEV(N24:N25)</f>
        <v>5.7589983441545985E-2</v>
      </c>
      <c r="R24" s="6"/>
    </row>
    <row r="25" spans="1:18" ht="18" customHeight="1" x14ac:dyDescent="0.35">
      <c r="A25" s="1" t="s">
        <v>34</v>
      </c>
      <c r="B25" s="5">
        <v>0.627</v>
      </c>
      <c r="C25" s="5">
        <v>-2.3E-2</v>
      </c>
      <c r="D25" s="5">
        <v>0.29599999999999999</v>
      </c>
      <c r="E25" s="4">
        <v>60</v>
      </c>
      <c r="F25" s="5">
        <f t="shared" ref="F25" si="16">E25/60</f>
        <v>1</v>
      </c>
      <c r="G25" s="14"/>
      <c r="H25" s="2">
        <f t="shared" si="14"/>
        <v>4.166666666666667</v>
      </c>
      <c r="I25" s="3">
        <f>(1000* (B25-1.75 * (C25)))/(D25*0.2*(H25-F25))</f>
        <v>3559.2994310099566</v>
      </c>
      <c r="J25" s="6"/>
      <c r="K25" s="6"/>
      <c r="N25">
        <f>I25/'Data for Chart'!$C$6</f>
        <v>1.011048677315487</v>
      </c>
      <c r="O25" s="5"/>
      <c r="P25" s="5"/>
      <c r="R25" s="6"/>
    </row>
    <row r="26" spans="1:18" x14ac:dyDescent="0.35">
      <c r="A26" s="1" t="s">
        <v>35</v>
      </c>
      <c r="B26" s="2">
        <v>0.63900000000000001</v>
      </c>
      <c r="C26" s="5">
        <v>-2.5999999999999999E-2</v>
      </c>
      <c r="D26" s="2">
        <v>0.26100000000000001</v>
      </c>
      <c r="E26" s="4">
        <v>65</v>
      </c>
      <c r="F26" s="5">
        <f t="shared" ref="F26:F31" si="17">E26/60</f>
        <v>1.0833333333333333</v>
      </c>
      <c r="G26" s="14">
        <v>0.17708333333333334</v>
      </c>
      <c r="H26" s="2">
        <f t="shared" si="14"/>
        <v>4.25</v>
      </c>
      <c r="I26" s="3">
        <f>(1000* (B26-1.75 * (C26)))/(D26*0.2*(H26-F26))</f>
        <v>4140.9558378705378</v>
      </c>
      <c r="J26" s="3">
        <f>AVERAGE(I26:I27)</f>
        <v>3930.732002419842</v>
      </c>
      <c r="K26" s="3">
        <f>STDEV(I26:I27)</f>
        <v>297.30139922846382</v>
      </c>
      <c r="N26">
        <f>I26/'Data for Chart'!$C$6</f>
        <v>1.1762730289631367</v>
      </c>
      <c r="O26" s="2">
        <f>AVERAGE(N26:N27)</f>
        <v>1.1165571958638394</v>
      </c>
      <c r="P26" s="2">
        <f>STDEV(N26:N27)</f>
        <v>8.4450941057434392E-2</v>
      </c>
      <c r="R26" s="6"/>
    </row>
    <row r="27" spans="1:18" x14ac:dyDescent="0.35">
      <c r="A27" s="1" t="s">
        <v>36</v>
      </c>
      <c r="B27" s="5">
        <v>0.58699999999999997</v>
      </c>
      <c r="C27" s="5">
        <v>-1.6E-2</v>
      </c>
      <c r="D27" s="2">
        <v>0.26100000000000001</v>
      </c>
      <c r="E27" s="4">
        <v>65</v>
      </c>
      <c r="F27" s="5">
        <f t="shared" ref="F27" si="18">E27/60</f>
        <v>1.0833333333333333</v>
      </c>
      <c r="G27" s="14"/>
      <c r="H27" s="2">
        <f t="shared" si="14"/>
        <v>4.25</v>
      </c>
      <c r="I27" s="3">
        <f>(1000* (B27-1.75 * (C27)))/(D27*0.2*(H27-F27))</f>
        <v>3720.5081669691463</v>
      </c>
      <c r="J27" s="6"/>
      <c r="K27" s="6"/>
      <c r="N27">
        <f>I27/'Data for Chart'!$C$6</f>
        <v>1.0568413627645421</v>
      </c>
      <c r="O27" s="5"/>
      <c r="P27" s="5"/>
      <c r="R27" s="6"/>
    </row>
    <row r="28" spans="1:18" x14ac:dyDescent="0.35">
      <c r="A28" s="1" t="s">
        <v>37</v>
      </c>
      <c r="B28" s="5">
        <v>0.747</v>
      </c>
      <c r="C28" s="5">
        <v>-2.4E-2</v>
      </c>
      <c r="D28" s="5">
        <v>0.307</v>
      </c>
      <c r="E28" s="4">
        <v>70</v>
      </c>
      <c r="F28" s="5">
        <f t="shared" si="17"/>
        <v>1.1666666666666667</v>
      </c>
      <c r="G28" s="14">
        <v>0.18055555555555555</v>
      </c>
      <c r="H28" s="2">
        <f t="shared" si="14"/>
        <v>4.333333333333333</v>
      </c>
      <c r="I28" s="3">
        <f t="shared" ref="I28:I31" si="19">(1000* (B28-1.75 * (C28)))/(D28*0.2*(H28-F28))</f>
        <v>4057.9461683524778</v>
      </c>
      <c r="J28" s="6">
        <f>AVERAGE(I28:I29)</f>
        <v>3686.3535059146243</v>
      </c>
      <c r="K28" s="6">
        <f>STDEV(I28:I29)</f>
        <v>525.51138289793732</v>
      </c>
      <c r="N28">
        <f>I28/'Data for Chart'!$C$6</f>
        <v>1.1526934402835702</v>
      </c>
      <c r="O28" s="5">
        <f>AVERAGE(N28:N29)</f>
        <v>1.0471394465440418</v>
      </c>
      <c r="P28" s="5">
        <f>STDEV(N28:N29)</f>
        <v>0.14927588950908488</v>
      </c>
      <c r="R28" s="6"/>
    </row>
    <row r="29" spans="1:18" x14ac:dyDescent="0.35">
      <c r="A29" s="1" t="s">
        <v>38</v>
      </c>
      <c r="B29" s="5">
        <v>0.61299999999999999</v>
      </c>
      <c r="C29" s="5">
        <v>-1.7999999999999999E-2</v>
      </c>
      <c r="D29" s="5">
        <v>0.307</v>
      </c>
      <c r="E29" s="4">
        <v>70</v>
      </c>
      <c r="F29" s="5">
        <f t="shared" ref="F29" si="20">E29/60</f>
        <v>1.1666666666666667</v>
      </c>
      <c r="G29" s="14"/>
      <c r="H29" s="2">
        <f t="shared" si="14"/>
        <v>4.333333333333333</v>
      </c>
      <c r="I29" s="3">
        <f t="shared" si="19"/>
        <v>3314.7608434767703</v>
      </c>
      <c r="J29" s="6"/>
      <c r="K29" s="6"/>
      <c r="N29">
        <f>I29/'Data for Chart'!$C$6</f>
        <v>0.94158545280451322</v>
      </c>
      <c r="O29" s="5"/>
      <c r="P29" s="5"/>
      <c r="R29" s="6"/>
    </row>
    <row r="30" spans="1:18" x14ac:dyDescent="0.35">
      <c r="A30" s="1" t="s">
        <v>39</v>
      </c>
      <c r="B30" s="5">
        <v>0.69</v>
      </c>
      <c r="C30" s="5">
        <v>-1.7999999999999999E-2</v>
      </c>
      <c r="D30" s="5">
        <v>0.28499999999999998</v>
      </c>
      <c r="E30" s="4">
        <v>75</v>
      </c>
      <c r="F30" s="5">
        <f t="shared" si="17"/>
        <v>1.25</v>
      </c>
      <c r="G30" s="14">
        <v>0.18402777777777779</v>
      </c>
      <c r="H30" s="2">
        <f t="shared" si="14"/>
        <v>4.416666666666667</v>
      </c>
      <c r="I30" s="3">
        <f>(1000* (B30-1.75 * (C30)))/(D30*0.2*(H30-F30))</f>
        <v>3997.2299168975064</v>
      </c>
      <c r="J30" s="6">
        <f>AVERAGE(I30:I31)</f>
        <v>3964.6814404432134</v>
      </c>
      <c r="K30" s="6">
        <f>STDEV(I30:I31)</f>
        <v>46.030496836242826</v>
      </c>
      <c r="N30">
        <f>I30/'Data for Chart'!$C$6</f>
        <v>1.1354464828654121</v>
      </c>
      <c r="O30" s="5">
        <f>AVERAGE(N30:N31)</f>
        <v>1.1262008167713937</v>
      </c>
      <c r="P30" s="5">
        <f>STDEV(N30:N31)</f>
        <v>1.3075346383333809E-2</v>
      </c>
      <c r="R30" s="6"/>
    </row>
    <row r="31" spans="1:18" x14ac:dyDescent="0.35">
      <c r="A31" s="1" t="s">
        <v>40</v>
      </c>
      <c r="B31" s="5">
        <v>0.70799999999999996</v>
      </c>
      <c r="C31" s="5">
        <v>-1E-3</v>
      </c>
      <c r="D31" s="5">
        <v>0.28499999999999998</v>
      </c>
      <c r="E31" s="4">
        <v>75</v>
      </c>
      <c r="F31" s="5">
        <f t="shared" si="17"/>
        <v>1.25</v>
      </c>
      <c r="G31" s="14"/>
      <c r="H31" s="2">
        <f t="shared" si="14"/>
        <v>4.416666666666667</v>
      </c>
      <c r="I31" s="3">
        <f t="shared" si="19"/>
        <v>3932.13296398892</v>
      </c>
      <c r="J31" s="6"/>
      <c r="K31" s="6"/>
      <c r="N31">
        <f>I31/'Data for Chart'!$C$6</f>
        <v>1.1169551506773754</v>
      </c>
      <c r="O31" s="5"/>
      <c r="P31" s="5"/>
      <c r="R31" s="6"/>
    </row>
    <row r="32" spans="1:18" x14ac:dyDescent="0.35">
      <c r="A32" s="4"/>
      <c r="B32" s="5"/>
      <c r="C32" s="5"/>
      <c r="D32" s="5"/>
      <c r="E32" s="4"/>
      <c r="F32" s="5"/>
      <c r="G32" s="14"/>
      <c r="H32" s="2"/>
      <c r="I32" s="3"/>
      <c r="J32" s="6"/>
    </row>
    <row r="33" spans="1:10" x14ac:dyDescent="0.35">
      <c r="A33" s="4"/>
      <c r="B33" s="5"/>
      <c r="C33" s="5"/>
      <c r="D33" s="5"/>
      <c r="E33" s="4"/>
      <c r="F33" s="5"/>
      <c r="G33" s="14"/>
      <c r="H33" s="2"/>
      <c r="I33" s="3"/>
      <c r="J33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V31"/>
  <sheetViews>
    <sheetView workbookViewId="0">
      <selection activeCell="B3" sqref="B3:B7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3" x14ac:dyDescent="0.35">
      <c r="A2" s="16" t="s">
        <v>41</v>
      </c>
      <c r="B2" s="13" t="s">
        <v>0</v>
      </c>
      <c r="C2" s="13" t="s">
        <v>8</v>
      </c>
      <c r="D2" s="13" t="s">
        <v>10</v>
      </c>
      <c r="F2" s="10"/>
      <c r="G2" s="20"/>
      <c r="H2" s="20"/>
      <c r="J2" s="16"/>
      <c r="K2" s="13"/>
      <c r="L2" s="13"/>
      <c r="M2" s="13"/>
    </row>
    <row r="3" spans="1:13" x14ac:dyDescent="0.35">
      <c r="A3" s="17" t="s">
        <v>42</v>
      </c>
      <c r="B3" s="18" t="s">
        <v>67</v>
      </c>
      <c r="C3" s="8">
        <f>AVERAGE(Raw_Data!J2,Raw_Data!J4,Raw_Data!J6)</f>
        <v>266.75695772701278</v>
      </c>
      <c r="D3" s="8">
        <f>STDEV(Raw_Data!J2,Raw_Data!J4,Raw_Data!J6)</f>
        <v>5.9665727464941982</v>
      </c>
      <c r="F3" s="18"/>
      <c r="G3" s="10"/>
      <c r="H3" s="10"/>
      <c r="J3" s="17"/>
      <c r="K3" s="18"/>
      <c r="L3" s="8"/>
      <c r="M3" s="8"/>
    </row>
    <row r="4" spans="1:13" x14ac:dyDescent="0.35">
      <c r="A4" s="10" t="s">
        <v>43</v>
      </c>
      <c r="B4" s="18" t="s">
        <v>68</v>
      </c>
      <c r="C4" s="8">
        <f>AVERAGE(Raw_Data!J8,Raw_Data!J10,Raw_Data!J12)</f>
        <v>196.645269640404</v>
      </c>
      <c r="D4" s="8">
        <f>STDEV(Raw_Data!J8,Raw_Data!J10,Raw_Data!J12)</f>
        <v>3.8796665331702735</v>
      </c>
      <c r="F4" s="18"/>
      <c r="G4" s="10"/>
      <c r="H4" s="10"/>
      <c r="J4" s="10"/>
      <c r="K4" s="18"/>
      <c r="L4" s="8"/>
      <c r="M4" s="8"/>
    </row>
    <row r="5" spans="1:13" x14ac:dyDescent="0.35">
      <c r="A5" s="10" t="s">
        <v>44</v>
      </c>
      <c r="B5" s="18" t="s">
        <v>69</v>
      </c>
      <c r="C5" s="8">
        <f>AVERAGE(Raw_Data!J14,Raw_Data!J16,Raw_Data!J18)</f>
        <v>307.99599990241319</v>
      </c>
      <c r="D5" s="8">
        <f>STDEV(Raw_Data!J14,Raw_Data!J16,Raw_Data!J18)</f>
        <v>1.0394409000139233</v>
      </c>
      <c r="F5" s="18"/>
      <c r="G5" s="10"/>
      <c r="H5" s="10"/>
      <c r="I5" s="15"/>
      <c r="J5" s="10"/>
      <c r="K5" s="18"/>
      <c r="L5" s="8"/>
      <c r="M5" s="8"/>
    </row>
    <row r="6" spans="1:13" x14ac:dyDescent="0.35">
      <c r="A6" s="10" t="s">
        <v>45</v>
      </c>
      <c r="B6" s="18" t="s">
        <v>70</v>
      </c>
      <c r="C6" s="8">
        <f>AVERAGE(Raw_Data!J20,Raw_Data!J22,Raw_Data!J24)</f>
        <v>3520.4036273115221</v>
      </c>
      <c r="D6" s="8">
        <f>STDEV(Raw_Data!J20,Raw_Data!J22,Raw_Data!J24)</f>
        <v>175.63940567882011</v>
      </c>
      <c r="F6" s="18"/>
      <c r="G6" s="10"/>
      <c r="H6" s="10"/>
      <c r="J6" s="10"/>
      <c r="K6" s="18"/>
      <c r="L6" s="8"/>
      <c r="M6" s="8"/>
    </row>
    <row r="7" spans="1:13" x14ac:dyDescent="0.35">
      <c r="A7" s="10" t="s">
        <v>46</v>
      </c>
      <c r="B7" s="18" t="s">
        <v>71</v>
      </c>
      <c r="C7" s="8">
        <f>AVERAGE(Raw_Data!J30,Raw_Data!J26,Raw_Data!J28)</f>
        <v>3860.5889829258936</v>
      </c>
      <c r="D7" s="8">
        <f>STDEV(Raw_Data!J30,Raw_Data!J26,Raw_Data!J28)</f>
        <v>151.84413776150205</v>
      </c>
      <c r="F7" s="18"/>
      <c r="G7" s="10"/>
      <c r="H7" s="10"/>
      <c r="J7" s="10"/>
      <c r="K7" s="18"/>
      <c r="L7" s="8"/>
      <c r="M7" s="8"/>
    </row>
    <row r="8" spans="1:13" x14ac:dyDescent="0.35">
      <c r="A8" s="10"/>
      <c r="B8" s="19"/>
      <c r="C8" s="8"/>
      <c r="D8" s="8"/>
      <c r="F8" s="19"/>
      <c r="G8" s="10"/>
      <c r="H8" s="10"/>
      <c r="J8" s="10"/>
      <c r="K8" s="19"/>
      <c r="L8" s="8"/>
      <c r="M8" s="8"/>
    </row>
    <row r="9" spans="1:13" x14ac:dyDescent="0.35">
      <c r="A9" s="10"/>
      <c r="B9" s="19"/>
      <c r="C9" s="8"/>
      <c r="D9" s="8"/>
      <c r="F9" s="19"/>
      <c r="G9" s="10"/>
      <c r="H9" s="10"/>
      <c r="J9" s="10"/>
      <c r="K9" s="19"/>
      <c r="L9" s="8"/>
      <c r="M9" s="8"/>
    </row>
    <row r="10" spans="1:13" x14ac:dyDescent="0.35">
      <c r="A10" s="10"/>
      <c r="B10" s="19"/>
      <c r="C10" s="8"/>
      <c r="D10" s="8"/>
      <c r="F10" s="12"/>
      <c r="G10" s="10"/>
      <c r="H10" s="10"/>
      <c r="J10" s="10"/>
      <c r="K10" s="19"/>
      <c r="L10" s="8"/>
      <c r="M10" s="8"/>
    </row>
    <row r="11" spans="1:13" x14ac:dyDescent="0.35">
      <c r="A11" s="10"/>
      <c r="B11" s="19"/>
      <c r="C11" s="8"/>
      <c r="D11" s="8"/>
      <c r="F11" s="12"/>
      <c r="G11" s="10"/>
      <c r="H11" s="10"/>
      <c r="J11" s="10"/>
      <c r="K11" s="19"/>
      <c r="L11" s="8"/>
      <c r="M11" s="8"/>
    </row>
    <row r="12" spans="1:13" x14ac:dyDescent="0.35">
      <c r="A12" s="10"/>
      <c r="B12" s="19"/>
      <c r="C12" s="8"/>
      <c r="D12" s="8"/>
    </row>
    <row r="13" spans="1:13" x14ac:dyDescent="0.35">
      <c r="A13" s="10"/>
      <c r="B13" s="19"/>
      <c r="C13" s="8"/>
      <c r="D13" s="8"/>
    </row>
    <row r="22" spans="16:22" x14ac:dyDescent="0.35">
      <c r="Q22" s="26"/>
      <c r="R22" s="26"/>
      <c r="S22" s="26"/>
      <c r="T22" s="26"/>
      <c r="U22" s="26"/>
    </row>
    <row r="23" spans="16:22" x14ac:dyDescent="0.35">
      <c r="T23" s="8"/>
      <c r="U23" s="8"/>
      <c r="V23" s="27"/>
    </row>
    <row r="24" spans="16:22" x14ac:dyDescent="0.35">
      <c r="T24" s="8"/>
      <c r="U24" s="8"/>
      <c r="V24" s="27"/>
    </row>
    <row r="30" spans="16:22" x14ac:dyDescent="0.35">
      <c r="P30" s="8"/>
      <c r="Q30" s="8"/>
      <c r="R30" s="8"/>
      <c r="S30" s="8"/>
    </row>
    <row r="31" spans="16:22" x14ac:dyDescent="0.35">
      <c r="P31" s="8"/>
      <c r="Q31" s="8"/>
      <c r="R31" s="8"/>
      <c r="S31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17"/>
  <sheetViews>
    <sheetView zoomScale="120" zoomScaleNormal="120" workbookViewId="0">
      <selection activeCell="G16" sqref="G16"/>
    </sheetView>
  </sheetViews>
  <sheetFormatPr defaultColWidth="10.6640625" defaultRowHeight="15.5" x14ac:dyDescent="0.35"/>
  <cols>
    <col min="7" max="7" width="11.1640625" bestFit="1" customWidth="1"/>
    <col min="8" max="8" width="10.6640625" style="32"/>
  </cols>
  <sheetData>
    <row r="1" spans="1:8" ht="47" thickBot="1" x14ac:dyDescent="0.4">
      <c r="A1" s="28" t="s">
        <v>59</v>
      </c>
      <c r="B1" s="29" t="s">
        <v>47</v>
      </c>
      <c r="C1" s="36" t="s">
        <v>48</v>
      </c>
      <c r="D1" s="30" t="s">
        <v>49</v>
      </c>
      <c r="E1" s="21" t="s">
        <v>58</v>
      </c>
      <c r="F1" s="23" t="s">
        <v>51</v>
      </c>
      <c r="G1" s="23" t="s">
        <v>52</v>
      </c>
      <c r="H1" s="35"/>
    </row>
    <row r="2" spans="1:8" ht="16" thickBot="1" x14ac:dyDescent="0.4">
      <c r="A2" s="46" t="s">
        <v>60</v>
      </c>
      <c r="B2" s="47" t="s">
        <v>50</v>
      </c>
      <c r="C2" s="48" t="s">
        <v>65</v>
      </c>
      <c r="D2" s="31">
        <v>1</v>
      </c>
      <c r="E2" s="22">
        <v>0.35</v>
      </c>
      <c r="F2">
        <v>0.108</v>
      </c>
      <c r="G2" s="24">
        <f>5000*F2/20/E2</f>
        <v>77.142857142857153</v>
      </c>
    </row>
    <row r="3" spans="1:8" ht="16" thickBot="1" x14ac:dyDescent="0.4">
      <c r="A3" s="38"/>
      <c r="B3" s="41"/>
      <c r="C3" s="49"/>
      <c r="D3" s="31">
        <v>2</v>
      </c>
      <c r="E3" s="22">
        <v>0.24399999999999999</v>
      </c>
      <c r="F3">
        <v>0.108</v>
      </c>
      <c r="G3" s="24">
        <f t="shared" ref="G3:G16" si="0">5000*F3/20/E3</f>
        <v>110.65573770491804</v>
      </c>
    </row>
    <row r="4" spans="1:8" ht="16" thickBot="1" x14ac:dyDescent="0.4">
      <c r="A4" s="39"/>
      <c r="B4" s="42"/>
      <c r="C4" s="49"/>
      <c r="D4" s="31">
        <v>3</v>
      </c>
      <c r="E4" s="22">
        <v>0.254</v>
      </c>
      <c r="F4">
        <v>0.108</v>
      </c>
      <c r="G4" s="24">
        <f t="shared" si="0"/>
        <v>106.2992125984252</v>
      </c>
    </row>
    <row r="5" spans="1:8" ht="16" thickBot="1" x14ac:dyDescent="0.4">
      <c r="A5" s="37" t="s">
        <v>61</v>
      </c>
      <c r="B5" s="40" t="s">
        <v>53</v>
      </c>
      <c r="C5" s="49"/>
      <c r="D5" s="31">
        <v>4</v>
      </c>
      <c r="E5" s="22">
        <v>0.20899999999999999</v>
      </c>
      <c r="F5">
        <v>0.13</v>
      </c>
      <c r="G5" s="25">
        <f t="shared" si="0"/>
        <v>155.50239234449762</v>
      </c>
    </row>
    <row r="6" spans="1:8" ht="16" thickBot="1" x14ac:dyDescent="0.4">
      <c r="A6" s="38"/>
      <c r="B6" s="41"/>
      <c r="C6" s="49"/>
      <c r="D6" s="31">
        <v>5</v>
      </c>
      <c r="E6" s="22">
        <v>0.22800000000000001</v>
      </c>
      <c r="F6">
        <v>0.13</v>
      </c>
      <c r="G6" s="25">
        <f t="shared" si="0"/>
        <v>142.54385964912279</v>
      </c>
    </row>
    <row r="7" spans="1:8" ht="16" thickBot="1" x14ac:dyDescent="0.4">
      <c r="A7" s="39"/>
      <c r="B7" s="42"/>
      <c r="C7" s="49"/>
      <c r="D7" s="31">
        <v>6</v>
      </c>
      <c r="E7" s="22">
        <v>0.188</v>
      </c>
      <c r="F7">
        <v>0.13</v>
      </c>
      <c r="G7" s="25">
        <f t="shared" si="0"/>
        <v>172.87234042553192</v>
      </c>
    </row>
    <row r="8" spans="1:8" ht="16" thickBot="1" x14ac:dyDescent="0.4">
      <c r="A8" s="37" t="s">
        <v>62</v>
      </c>
      <c r="B8" s="40" t="s">
        <v>53</v>
      </c>
      <c r="C8" s="49"/>
      <c r="D8" s="31">
        <v>7</v>
      </c>
      <c r="E8" s="22">
        <v>0.247</v>
      </c>
      <c r="F8">
        <v>0.108</v>
      </c>
      <c r="G8" s="24">
        <f t="shared" si="0"/>
        <v>109.31174089068826</v>
      </c>
    </row>
    <row r="9" spans="1:8" ht="16" thickBot="1" x14ac:dyDescent="0.4">
      <c r="A9" s="38"/>
      <c r="B9" s="41"/>
      <c r="C9" s="49"/>
      <c r="D9" s="31">
        <v>8</v>
      </c>
      <c r="E9" s="22">
        <v>0.30199999999999999</v>
      </c>
      <c r="F9">
        <v>0.108</v>
      </c>
      <c r="G9" s="24">
        <f t="shared" si="0"/>
        <v>89.403973509933778</v>
      </c>
    </row>
    <row r="10" spans="1:8" ht="16" thickBot="1" x14ac:dyDescent="0.4">
      <c r="A10" s="39"/>
      <c r="B10" s="42"/>
      <c r="C10" s="50"/>
      <c r="D10" s="31">
        <v>9</v>
      </c>
      <c r="E10" s="22">
        <v>0.316</v>
      </c>
      <c r="F10">
        <v>0.108</v>
      </c>
      <c r="G10" s="24">
        <f t="shared" si="0"/>
        <v>85.443037974683548</v>
      </c>
    </row>
    <row r="11" spans="1:8" ht="16" thickBot="1" x14ac:dyDescent="0.4">
      <c r="A11" s="37" t="s">
        <v>64</v>
      </c>
      <c r="B11" s="40" t="s">
        <v>50</v>
      </c>
      <c r="C11" s="43" t="s">
        <v>66</v>
      </c>
      <c r="D11" s="31">
        <v>10</v>
      </c>
      <c r="E11" s="22">
        <v>0.185</v>
      </c>
      <c r="F11">
        <v>0.108</v>
      </c>
      <c r="G11" s="25">
        <f t="shared" si="0"/>
        <v>145.94594594594594</v>
      </c>
    </row>
    <row r="12" spans="1:8" ht="16" thickBot="1" x14ac:dyDescent="0.4">
      <c r="A12" s="38"/>
      <c r="B12" s="41"/>
      <c r="C12" s="44"/>
      <c r="D12" s="31">
        <v>11</v>
      </c>
      <c r="E12" s="22">
        <v>0.25800000000000001</v>
      </c>
      <c r="F12">
        <v>0.108</v>
      </c>
      <c r="G12" s="25">
        <f t="shared" si="0"/>
        <v>104.65116279069767</v>
      </c>
    </row>
    <row r="13" spans="1:8" ht="16" thickBot="1" x14ac:dyDescent="0.4">
      <c r="A13" s="39"/>
      <c r="B13" s="42"/>
      <c r="C13" s="44"/>
      <c r="D13" s="31">
        <v>12</v>
      </c>
      <c r="E13" s="22">
        <v>0.23200000000000001</v>
      </c>
      <c r="F13">
        <v>0.108</v>
      </c>
      <c r="G13" s="25">
        <f t="shared" si="0"/>
        <v>116.37931034482759</v>
      </c>
    </row>
    <row r="14" spans="1:8" ht="16" customHeight="1" thickBot="1" x14ac:dyDescent="0.4">
      <c r="A14" s="37" t="s">
        <v>63</v>
      </c>
      <c r="B14" s="40" t="s">
        <v>53</v>
      </c>
      <c r="C14" s="44"/>
      <c r="D14" s="31">
        <v>13</v>
      </c>
      <c r="E14" s="22">
        <v>0.221</v>
      </c>
      <c r="F14">
        <v>0.13</v>
      </c>
      <c r="G14" s="24">
        <f>5000*F14/20/E14</f>
        <v>147.05882352941177</v>
      </c>
    </row>
    <row r="15" spans="1:8" ht="16" thickBot="1" x14ac:dyDescent="0.4">
      <c r="A15" s="38"/>
      <c r="B15" s="41"/>
      <c r="C15" s="44"/>
      <c r="D15" s="31">
        <v>14</v>
      </c>
      <c r="E15" s="22">
        <v>0.17299999999999999</v>
      </c>
      <c r="F15">
        <v>0.13</v>
      </c>
      <c r="G15" s="24">
        <f t="shared" si="0"/>
        <v>187.86127167630059</v>
      </c>
    </row>
    <row r="16" spans="1:8" ht="16" thickBot="1" x14ac:dyDescent="0.4">
      <c r="A16" s="39"/>
      <c r="B16" s="42"/>
      <c r="C16" s="45"/>
      <c r="D16" s="31">
        <v>15</v>
      </c>
      <c r="E16" s="22">
        <v>0.13600000000000001</v>
      </c>
      <c r="F16">
        <v>0.13</v>
      </c>
      <c r="G16" s="24">
        <f t="shared" si="0"/>
        <v>238.97058823529409</v>
      </c>
    </row>
    <row r="17" spans="5:5" x14ac:dyDescent="0.35">
      <c r="E17" t="s">
        <v>54</v>
      </c>
    </row>
  </sheetData>
  <mergeCells count="12">
    <mergeCell ref="A14:A16"/>
    <mergeCell ref="B14:B16"/>
    <mergeCell ref="C11:C16"/>
    <mergeCell ref="A2:A4"/>
    <mergeCell ref="B2:B4"/>
    <mergeCell ref="A5:A7"/>
    <mergeCell ref="B5:B7"/>
    <mergeCell ref="C2:C10"/>
    <mergeCell ref="A8:A10"/>
    <mergeCell ref="B8:B10"/>
    <mergeCell ref="A11:A13"/>
    <mergeCell ref="B11:B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322D-6967-4A06-BCFA-E8F58D803A6D}">
  <dimension ref="A1:V32"/>
  <sheetViews>
    <sheetView tabSelected="1" topLeftCell="A16" workbookViewId="0">
      <selection activeCell="H27" sqref="H27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  <col min="11" max="11" width="13.1640625" bestFit="1" customWidth="1"/>
  </cols>
  <sheetData>
    <row r="1" spans="1:13" x14ac:dyDescent="0.35">
      <c r="F1" t="s">
        <v>72</v>
      </c>
    </row>
    <row r="2" spans="1:13" x14ac:dyDescent="0.35">
      <c r="A2" s="16" t="s">
        <v>57</v>
      </c>
      <c r="B2" s="13" t="s">
        <v>0</v>
      </c>
      <c r="C2" s="13" t="s">
        <v>8</v>
      </c>
      <c r="D2" s="13" t="s">
        <v>10</v>
      </c>
      <c r="F2" s="10"/>
      <c r="G2" s="20"/>
      <c r="H2" s="20"/>
      <c r="J2" s="16"/>
      <c r="K2" s="13"/>
      <c r="L2" s="13"/>
      <c r="M2" s="13"/>
    </row>
    <row r="3" spans="1:13" x14ac:dyDescent="0.35">
      <c r="A3" s="17" t="s">
        <v>42</v>
      </c>
      <c r="B3" s="18" t="s">
        <v>67</v>
      </c>
      <c r="C3" s="34">
        <f>AVERAGE(Raw_Data!O2,Raw_Data!O4,Raw_Data!O6)</f>
        <v>1</v>
      </c>
      <c r="D3" s="34">
        <f>STDEV(Raw_Data!O2,Raw_Data!O4,Raw_Data!O6)</f>
        <v>2.2367074498578277E-2</v>
      </c>
      <c r="F3" s="18" t="s">
        <v>73</v>
      </c>
      <c r="G3" s="10">
        <f>TTEST(Raw_Data!R2:R4,Raw_Data!R5:R7,2,2)</f>
        <v>6.9192206171202314E-5</v>
      </c>
      <c r="H3" s="10"/>
      <c r="J3" s="18"/>
      <c r="K3" s="18"/>
      <c r="L3" s="8"/>
      <c r="M3" s="8"/>
    </row>
    <row r="4" spans="1:13" x14ac:dyDescent="0.35">
      <c r="A4" s="10" t="s">
        <v>43</v>
      </c>
      <c r="B4" s="18" t="s">
        <v>68</v>
      </c>
      <c r="C4" s="34">
        <f>AVERAGE(Raw_Data!O8,Raw_Data!O10,Raw_Data!O12)</f>
        <v>0.73717016161820992</v>
      </c>
      <c r="D4" s="34">
        <f>STDEV(Raw_Data!O8,Raw_Data!O10,Raw_Data!O12)</f>
        <v>1.4543825084182215E-2</v>
      </c>
      <c r="F4" s="18" t="s">
        <v>74</v>
      </c>
      <c r="G4" s="10">
        <f>TTEST(Raw_Data!R2:R4,Raw_Data!R8:R10,2,2)</f>
        <v>2.958075065451565E-4</v>
      </c>
      <c r="H4" s="10"/>
      <c r="J4" s="18"/>
      <c r="K4" s="18"/>
      <c r="L4" s="8"/>
      <c r="M4" s="8"/>
    </row>
    <row r="5" spans="1:13" x14ac:dyDescent="0.35">
      <c r="A5" s="10" t="s">
        <v>44</v>
      </c>
      <c r="B5" s="18" t="s">
        <v>69</v>
      </c>
      <c r="C5" s="34">
        <f>AVERAGE(Raw_Data!O14,Raw_Data!O16,Raw_Data!O18)</f>
        <v>1.1545940639254202</v>
      </c>
      <c r="D5" s="34">
        <f>STDEV(Raw_Data!O14,Raw_Data!O16,Raw_Data!O18)</f>
        <v>3.8965840249146682E-3</v>
      </c>
      <c r="F5" s="18" t="s">
        <v>75</v>
      </c>
      <c r="G5" s="10">
        <f>TTEST(Raw_Data!R5:R7,Raw_Data!R8:R10,2,2)</f>
        <v>1.1253087522091193E-6</v>
      </c>
      <c r="H5" s="10"/>
      <c r="I5" s="15"/>
      <c r="J5" s="18"/>
      <c r="K5" s="18"/>
      <c r="L5" s="8"/>
      <c r="M5" s="8"/>
    </row>
    <row r="6" spans="1:13" x14ac:dyDescent="0.35">
      <c r="A6" s="10" t="s">
        <v>45</v>
      </c>
      <c r="B6" s="18" t="s">
        <v>70</v>
      </c>
      <c r="C6" s="34">
        <f>AVERAGE(Raw_Data!O20,Raw_Data!O22,Raw_Data!O24)</f>
        <v>1</v>
      </c>
      <c r="D6" s="34">
        <f>STDEV(Raw_Data!O20,Raw_Data!O22,Raw_Data!O24)</f>
        <v>4.9891837491643873E-2</v>
      </c>
      <c r="F6" s="18" t="s">
        <v>76</v>
      </c>
      <c r="G6" s="10">
        <f>TTEST(Raw_Data!R11:R13,Raw_Data!R14:R16,2,2)</f>
        <v>6.4130251187187626E-2</v>
      </c>
      <c r="H6" s="10"/>
      <c r="J6" s="18"/>
      <c r="K6" s="18"/>
      <c r="L6" s="8"/>
      <c r="M6" s="8"/>
    </row>
    <row r="7" spans="1:13" x14ac:dyDescent="0.35">
      <c r="A7" s="10" t="s">
        <v>46</v>
      </c>
      <c r="B7" s="18" t="s">
        <v>71</v>
      </c>
      <c r="C7" s="34">
        <f>AVERAGE(Raw_Data!O30,Raw_Data!O26,Raw_Data!O28)</f>
        <v>1.0966324863930916</v>
      </c>
      <c r="D7" s="34">
        <f>STDEV(Raw_Data!O30,Raw_Data!O26,Raw_Data!O28)</f>
        <v>4.3132593258194921E-2</v>
      </c>
      <c r="F7" s="18"/>
      <c r="G7" s="10"/>
      <c r="H7" s="10"/>
      <c r="J7" s="18"/>
      <c r="K7" s="18"/>
      <c r="L7" s="8"/>
      <c r="M7" s="8"/>
    </row>
    <row r="8" spans="1:13" x14ac:dyDescent="0.35">
      <c r="A8" s="10"/>
      <c r="B8" s="18"/>
      <c r="C8" s="34"/>
      <c r="D8" s="34"/>
      <c r="F8" s="18"/>
      <c r="G8" s="10"/>
      <c r="H8" s="10"/>
      <c r="J8" s="10"/>
      <c r="K8" s="18"/>
      <c r="L8" s="8"/>
      <c r="M8" s="8"/>
    </row>
    <row r="9" spans="1:13" x14ac:dyDescent="0.35">
      <c r="A9" s="10"/>
      <c r="B9" s="19"/>
      <c r="C9" s="34"/>
      <c r="D9" s="34"/>
      <c r="F9" s="19"/>
      <c r="G9" s="10"/>
      <c r="H9" s="10"/>
      <c r="J9" s="10"/>
      <c r="K9" s="19"/>
      <c r="L9" s="8"/>
      <c r="M9" s="8"/>
    </row>
    <row r="10" spans="1:13" x14ac:dyDescent="0.35">
      <c r="A10" s="10"/>
      <c r="B10" s="19"/>
      <c r="C10" s="34"/>
      <c r="D10" s="34"/>
      <c r="F10" s="19"/>
      <c r="G10" s="10"/>
      <c r="H10" s="10"/>
      <c r="J10" s="10"/>
      <c r="K10" s="19"/>
      <c r="L10" s="8"/>
      <c r="M10" s="8"/>
    </row>
    <row r="11" spans="1:13" x14ac:dyDescent="0.35">
      <c r="A11" s="10"/>
      <c r="B11" s="19"/>
      <c r="C11" s="34"/>
      <c r="D11" s="34"/>
      <c r="F11" s="12"/>
      <c r="G11" s="10"/>
      <c r="H11" s="10"/>
      <c r="J11" s="10"/>
      <c r="K11" s="19"/>
      <c r="L11" s="8"/>
      <c r="M11" s="8"/>
    </row>
    <row r="12" spans="1:13" x14ac:dyDescent="0.35">
      <c r="A12" s="10"/>
      <c r="B12" s="19"/>
      <c r="C12" s="34"/>
      <c r="D12" s="34"/>
      <c r="F12" s="12"/>
      <c r="G12" s="10"/>
      <c r="H12" s="10"/>
      <c r="J12" s="10"/>
      <c r="K12" s="19"/>
      <c r="L12" s="8"/>
      <c r="M12" s="8"/>
    </row>
    <row r="13" spans="1:13" x14ac:dyDescent="0.35">
      <c r="A13" s="10"/>
      <c r="B13" s="19"/>
      <c r="C13" s="8"/>
      <c r="D13" s="8"/>
    </row>
    <row r="14" spans="1:13" x14ac:dyDescent="0.35">
      <c r="A14" s="10"/>
      <c r="B14" s="19"/>
      <c r="C14" s="8"/>
      <c r="D14" s="8"/>
    </row>
    <row r="23" spans="16:22" x14ac:dyDescent="0.35">
      <c r="Q23" s="26"/>
      <c r="R23" s="26"/>
      <c r="S23" s="26"/>
      <c r="T23" s="26"/>
      <c r="U23" s="26"/>
    </row>
    <row r="24" spans="16:22" x14ac:dyDescent="0.35">
      <c r="T24" s="8"/>
      <c r="U24" s="8"/>
      <c r="V24" s="27"/>
    </row>
    <row r="25" spans="16:22" x14ac:dyDescent="0.35">
      <c r="T25" s="8"/>
      <c r="U25" s="8"/>
      <c r="V25" s="27"/>
    </row>
    <row r="31" spans="16:22" x14ac:dyDescent="0.35">
      <c r="P31" s="8"/>
      <c r="Q31" s="8"/>
      <c r="R31" s="8"/>
      <c r="S31" s="8"/>
    </row>
    <row r="32" spans="16:22" x14ac:dyDescent="0.35">
      <c r="P32" s="8"/>
      <c r="Q32" s="8"/>
      <c r="R32" s="8"/>
      <c r="S32" s="8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CultureCalcs</vt:lpstr>
      <vt:lpstr>Normalized to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2022-02-01T18:16:02Z</cp:lastPrinted>
  <dcterms:created xsi:type="dcterms:W3CDTF">2019-07-02T00:41:37Z</dcterms:created>
  <dcterms:modified xsi:type="dcterms:W3CDTF">2023-03-23T01:13:38Z</dcterms:modified>
</cp:coreProperties>
</file>